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9A519704-76AC-4F34-9E3F-85C6ABE9FF31}" xr6:coauthVersionLast="47" xr6:coauthVersionMax="47" xr10:uidLastSave="{00000000-0000-0000-0000-000000000000}"/>
  <bookViews>
    <workbookView xWindow="-12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9" i="16" l="1"/>
  <c r="F19" i="16"/>
  <c r="F7" i="17"/>
  <c r="H13" i="16" l="1"/>
  <c r="H16" i="16"/>
  <c r="H17" i="16" l="1"/>
  <c r="H15" i="16"/>
</calcChain>
</file>

<file path=xl/sharedStrings.xml><?xml version="1.0" encoding="utf-8"?>
<sst xmlns="http://schemas.openxmlformats.org/spreadsheetml/2006/main" count="46" uniqueCount="46">
  <si>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</si>
  <si>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</si>
  <si>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</si>
  <si>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</si>
  <si>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</si>
  <si>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</si>
  <si>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</si>
  <si>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Кол-во (объем)</t>
  </si>
  <si>
    <t>Цена за ед  продукции (без НДС)</t>
  </si>
  <si>
    <t>Цена за ед продукции (с НДС)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</si>
  <si>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</si>
  <si>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</si>
  <si>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</si>
  <si>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</si>
  <si>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</si>
  <si>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</si>
  <si>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</si>
  <si>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</si>
  <si>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</si>
  <si>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</si>
  <si>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</si>
  <si>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</si>
  <si>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</si>
  <si>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</si>
  <si>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</si>
  <si>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</si>
  <si>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</si>
  <si>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</si>
  <si>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</si>
  <si>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</si>
  <si>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</si>
  <si>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км</t>
  </si>
  <si>
    <t>Расстояние от базы Подрядчика до места проведения работ и обратно, км</t>
  </si>
  <si>
    <t>Суточные расходы</t>
  </si>
  <si>
    <t>сутки</t>
  </si>
  <si>
    <t>час</t>
  </si>
  <si>
    <t>Компьютерная диагностика</t>
  </si>
  <si>
    <t xml:space="preserve">Стоимость нормо/часа при проведении работ </t>
  </si>
  <si>
    <t>нормо/час</t>
  </si>
  <si>
    <t>Стоимость транспортных расходов (эксплуатации сервисного автомобиля на 1 км пробега)</t>
  </si>
  <si>
    <t>шт</t>
  </si>
  <si>
    <t>Всего стоимость одного выезда</t>
  </si>
  <si>
    <t xml:space="preserve">Стоимость в пути сервисного персонала Подрядчика </t>
  </si>
  <si>
    <t>Простой по вине Заказчика (справочно)</t>
  </si>
  <si>
    <t>Лот 2. Капитальный ремонт трансмиссии Volvo A45G</t>
  </si>
  <si>
    <t>ООО «ЭН+ УГОЛЬ» филиал «Разрез «Тулунуголь»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</si>
</sst>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8" xfId="0" applyFont="1" applyFill="1" applyBorder="1"/>
    <xf numFmtId="0" fontId="0" fillId="0" borderId="9" xfId="0" applyFont="1" applyBorder="1"/>
    <xf numFmtId="0" fontId="0" fillId="3" borderId="9" xfId="0" applyFont="1" applyFill="1" applyBorder="1"/>
    <xf numFmtId="0" fontId="6" fillId="4" borderId="10" xfId="0" applyFont="1" applyFill="1" applyBorder="1"/>
    <xf numFmtId="0" fontId="2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vertical="center"/>
      <protection locked="0"/>
    </xf>
    <xf numFmtId="0" fontId="3" fillId="0" borderId="12" xfId="0" applyNumberFormat="1" applyFont="1" applyBorder="1" applyAlignment="1" applyProtection="1">
      <alignment horizontal="left" vertical="center"/>
      <protection locked="0"/>
    </xf>
    <xf numFmtId="0" fontId="2" fillId="0" borderId="11" xfId="0" applyNumberFormat="1" applyFont="1" applyBorder="1" applyAlignment="1" applyProtection="1">
      <alignment horizontal="left" vertical="center"/>
      <protection locked="0"/>
    </xf>
    <xf numFmtId="49" fontId="2" fillId="0" borderId="12" xfId="0" applyNumberFormat="1" applyFont="1" applyBorder="1" applyAlignment="1" applyProtection="1">
      <alignment vertical="center"/>
      <protection locked="0"/>
    </xf>
    <xf numFmtId="0" fontId="2" fillId="0" borderId="12" xfId="0" applyNumberFormat="1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9" fontId="2" fillId="0" borderId="2" xfId="0" applyNumberFormat="1" applyFont="1" applyBorder="1" applyAlignment="1" applyProtection="1">
      <alignment horizontal="left" vertical="center"/>
      <protection locked="0"/>
    </xf>
    <xf numFmtId="49" fontId="2" fillId="0" borderId="11" xfId="0" applyNumberFormat="1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/>
      <protection locked="0"/>
    </xf>
    <xf numFmtId="49" fontId="3" fillId="0" borderId="12" xfId="0" applyNumberFormat="1" applyFont="1" applyBorder="1" applyAlignment="1" applyProtection="1">
      <alignment horizontal="right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2" fillId="0" borderId="1" xfId="0" applyFont="1" applyBorder="1" applyAlignment="1"/>
    <xf numFmtId="0" fontId="0" fillId="0" borderId="1" xfId="0" applyBorder="1" applyAlignme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numFmt numFmtId="30" formatCode="@"/>
      <alignment horizontal="right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charset val="204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 outline="0"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</border>
      <protection locked="0" hidden="0"/>
    </dxf>
    <dxf>
      <font>
        <b val="0"/>
      </font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2:I19" totalsRowCount="1" headerRowDxfId="25" dataDxfId="24" totalsRowDxfId="22" tableBorderDxfId="23">
  <autoFilter ref="B12:I18" xr:uid="{00000000-0009-0000-0100-00000F000000}"/>
  <tableColumns count="8">
    <tableColumn id="1" xr3:uid="{00000000-0010-0000-0000-000001000000}" name="№" dataDxfId="21" totalsRowDxfId="20"/>
    <tableColumn id="2" xr3:uid="{00000000-0010-0000-0000-000002000000}" name="Вводные данные" totalsRowLabel="Всего стоимость одного выезда" dataDxfId="19" totalsRowDxfId="18"/>
    <tableColumn id="3" xr3:uid="{00000000-0010-0000-0000-000003000000}" name="Единица измерения продукции" dataDxfId="17" totalsRowDxfId="16"/>
    <tableColumn id="9" xr3:uid="{00000000-0010-0000-0000-000009000000}" name="Кол-во (объем)" dataDxfId="15" totalsRowDxfId="14"/>
    <tableColumn id="4" xr3:uid="{00000000-0010-0000-0000-000004000000}" name="Цена за ед  продукции (без НДС)" totalsRowFunction="custom" dataDxfId="13" totalsRowDxfId="12">
      <totalsRowFormula>(D9*F15)+F13+F14+F16+F17</totalsRowFormula>
    </tableColumn>
    <tableColumn id="7" xr3:uid="{00000000-0010-0000-0000-000007000000}" name="НДС (%)" dataDxfId="11" totalsRowDxfId="10"/>
    <tableColumn id="6" xr3:uid="{00000000-0010-0000-0000-000006000000}" name="Цена за ед продукции (с НДС)" totalsRowFunction="custom" dataDxfId="9" totalsRowDxfId="8">
      <totalsRowFormula>(D9*H15)+H13+H14+H16+H17</totalsRowFormula>
    </tableColumn>
    <tableColumn id="5" xr3:uid="{00000000-0010-0000-0000-000005000000}" name="Дополнительная информация" dataDxfId="7" totalsRow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showGridLines="0" tabSelected="1" zoomScaleNormal="100" zoomScaleSheetLayoutView="110" workbookViewId="0">
      <selection activeCell="L24" sqref="L24"/>
    </sheetView>
  </sheetViews>
  <sheetFormatPr defaultColWidth="9.140625" defaultRowHeight="21.75" customHeight="1" x14ac:dyDescent="0.25"/>
  <cols>
    <col min="1" max="1" width="3.85546875" style="3" customWidth="1"/>
    <col min="2" max="2" width="4.5703125" style="7" customWidth="1"/>
    <col min="3" max="3" width="63.85546875" style="3" customWidth="1"/>
    <col min="4" max="4" width="15.42578125" style="3" customWidth="1"/>
    <col min="5" max="5" width="13.5703125" style="3" customWidth="1"/>
    <col min="6" max="6" width="22.85546875" style="3" customWidth="1"/>
    <col min="7" max="7" width="18.140625" style="3" customWidth="1"/>
    <col min="8" max="8" width="22.7109375" style="3" customWidth="1"/>
    <col min="9" max="9" width="19" style="3" customWidth="1"/>
    <col min="10" max="16384" width="9.140625" style="3"/>
  </cols>
  <sheetData>
    <row r="1" spans="1:9" ht="21.75" customHeight="1" x14ac:dyDescent="0.25">
      <c r="A1" s="1"/>
      <c r="B1" s="15" t="s">
        <v>5</v>
      </c>
      <c r="C1" s="2"/>
      <c r="D1" s="2"/>
      <c r="E1" s="2"/>
      <c r="F1" s="2"/>
      <c r="G1" s="2"/>
    </row>
    <row r="2" spans="1:9" ht="21.75" customHeight="1" x14ac:dyDescent="0.25">
      <c r="A2" s="4"/>
      <c r="B2" s="12" t="s">
        <v>13</v>
      </c>
      <c r="C2" s="4"/>
      <c r="D2" s="4"/>
      <c r="E2" s="4"/>
      <c r="F2" s="4"/>
      <c r="G2" s="4"/>
      <c r="H2" s="4"/>
      <c r="I2" s="2"/>
    </row>
    <row r="3" spans="1:9" ht="21.75" customHeight="1" x14ac:dyDescent="0.25">
      <c r="A3" s="4"/>
      <c r="B3" s="50" t="s">
        <v>3</v>
      </c>
      <c r="C3" s="48"/>
      <c r="D3" s="51"/>
      <c r="E3" s="52"/>
      <c r="F3" s="16"/>
      <c r="G3" s="14"/>
      <c r="H3" s="14"/>
    </row>
    <row r="4" spans="1:9" ht="21.75" customHeight="1" x14ac:dyDescent="0.25">
      <c r="A4" s="4"/>
      <c r="B4" s="50" t="s">
        <v>15</v>
      </c>
      <c r="C4" s="56"/>
      <c r="D4" s="49" t="s">
        <v>45</v>
      </c>
      <c r="E4" s="49"/>
      <c r="F4" s="49"/>
      <c r="G4" s="49"/>
      <c r="H4" s="49"/>
    </row>
    <row r="5" spans="1:9" ht="15.75" x14ac:dyDescent="0.25">
      <c r="A5" s="4"/>
      <c r="B5" s="50" t="s">
        <v>4</v>
      </c>
      <c r="C5" s="48"/>
      <c r="D5" s="49" t="s">
        <v>44</v>
      </c>
      <c r="E5" s="49"/>
      <c r="F5" s="49"/>
      <c r="G5" s="49"/>
      <c r="H5" s="49"/>
    </row>
    <row r="6" spans="1:9" ht="21" customHeight="1" x14ac:dyDescent="0.25">
      <c r="A6" s="5"/>
      <c r="B6" s="50" t="s">
        <v>6</v>
      </c>
      <c r="C6" s="48"/>
      <c r="D6" s="49"/>
      <c r="E6" s="49"/>
      <c r="F6" s="49"/>
      <c r="G6" s="49"/>
      <c r="H6" s="49"/>
    </row>
    <row r="7" spans="1:9" ht="21.75" customHeight="1" x14ac:dyDescent="0.25">
      <c r="A7" s="5"/>
      <c r="B7" s="6" t="s">
        <v>1</v>
      </c>
      <c r="C7" s="13"/>
      <c r="D7" s="53"/>
      <c r="E7" s="54"/>
      <c r="F7" s="55"/>
      <c r="G7" s="55"/>
      <c r="H7" s="14"/>
    </row>
    <row r="8" spans="1:9" ht="21.75" customHeight="1" x14ac:dyDescent="0.25">
      <c r="A8" s="5"/>
      <c r="B8" s="48" t="s">
        <v>14</v>
      </c>
      <c r="C8" s="48"/>
      <c r="D8" s="49"/>
      <c r="E8" s="49"/>
      <c r="F8" s="25"/>
      <c r="G8" s="25"/>
      <c r="H8" s="25"/>
    </row>
    <row r="9" spans="1:9" ht="33.75" customHeight="1" x14ac:dyDescent="0.25">
      <c r="A9" s="5"/>
      <c r="B9" s="46" t="s">
        <v>32</v>
      </c>
      <c r="C9" s="47"/>
      <c r="D9" s="44"/>
      <c r="E9" s="45"/>
      <c r="F9" s="17"/>
      <c r="G9" s="17"/>
      <c r="H9" s="17"/>
    </row>
    <row r="10" spans="1:9" ht="21.75" customHeight="1" x14ac:dyDescent="0.25">
      <c r="A10" s="5"/>
      <c r="B10" s="18"/>
      <c r="C10" s="18"/>
      <c r="D10" s="19"/>
      <c r="E10" s="19"/>
      <c r="F10" s="17"/>
      <c r="G10" s="17" t="s">
        <v>30</v>
      </c>
      <c r="H10" s="17"/>
    </row>
    <row r="11" spans="1:9" ht="3.75" customHeight="1" x14ac:dyDescent="0.25">
      <c r="A11" s="5"/>
      <c r="B11" s="18"/>
      <c r="C11" s="24"/>
      <c r="D11" s="19"/>
      <c r="E11" s="19"/>
      <c r="F11" s="25"/>
      <c r="G11" s="25"/>
      <c r="H11" s="25"/>
    </row>
    <row r="12" spans="1:9" s="7" customFormat="1" ht="47.25" x14ac:dyDescent="0.25">
      <c r="B12" s="33" t="s">
        <v>0</v>
      </c>
      <c r="C12" s="33" t="s">
        <v>10</v>
      </c>
      <c r="D12" s="33" t="s">
        <v>11</v>
      </c>
      <c r="E12" s="33" t="s">
        <v>7</v>
      </c>
      <c r="F12" s="34" t="s">
        <v>8</v>
      </c>
      <c r="G12" s="34" t="s">
        <v>2</v>
      </c>
      <c r="H12" s="34" t="s">
        <v>9</v>
      </c>
      <c r="I12" s="34" t="s">
        <v>12</v>
      </c>
    </row>
    <row r="13" spans="1:9" s="9" customFormat="1" ht="22.5" customHeight="1" x14ac:dyDescent="0.25">
      <c r="A13" s="8"/>
      <c r="B13" s="11">
        <v>1</v>
      </c>
      <c r="C13" s="35" t="s">
        <v>37</v>
      </c>
      <c r="D13" s="36" t="s">
        <v>38</v>
      </c>
      <c r="E13" s="37">
        <v>1</v>
      </c>
      <c r="F13" s="37"/>
      <c r="G13" s="38"/>
      <c r="H13" s="37">
        <f>ПозиционноеЦеновое[[#This Row],[Цена за ед  продукции (без НДС)]]*(1+ПозиционноеЦеновое[[#This Row],[НДС (%)]])</f>
        <v>0</v>
      </c>
      <c r="I13" s="42"/>
    </row>
    <row r="14" spans="1:9" s="9" customFormat="1" ht="23.25" customHeight="1" x14ac:dyDescent="0.25">
      <c r="A14" s="8"/>
      <c r="B14" s="26">
        <v>2</v>
      </c>
      <c r="C14" s="39" t="s">
        <v>36</v>
      </c>
      <c r="D14" s="36" t="s">
        <v>40</v>
      </c>
      <c r="E14" s="30">
        <v>1</v>
      </c>
      <c r="F14" s="30"/>
      <c r="G14" s="30"/>
      <c r="H14" s="30"/>
      <c r="I14" s="42"/>
    </row>
    <row r="15" spans="1:9" s="9" customFormat="1" ht="38.25" customHeight="1" x14ac:dyDescent="0.25">
      <c r="A15" s="8"/>
      <c r="B15" s="11">
        <v>3</v>
      </c>
      <c r="C15" s="35" t="s">
        <v>39</v>
      </c>
      <c r="D15" s="36" t="s">
        <v>31</v>
      </c>
      <c r="E15" s="37">
        <v>1</v>
      </c>
      <c r="F15" s="37"/>
      <c r="G15" s="38"/>
      <c r="H15" s="37">
        <f>ПозиционноеЦеновое[[#This Row],[Цена за ед  продукции (без НДС)]]*(1+ПозиционноеЦеновое[[#This Row],[НДС (%)]])</f>
        <v>0</v>
      </c>
      <c r="I15" s="42"/>
    </row>
    <row r="16" spans="1:9" s="9" customFormat="1" ht="23.25" customHeight="1" x14ac:dyDescent="0.25">
      <c r="A16" s="8"/>
      <c r="B16" s="11">
        <v>4</v>
      </c>
      <c r="C16" s="35" t="s">
        <v>33</v>
      </c>
      <c r="D16" s="36" t="s">
        <v>34</v>
      </c>
      <c r="E16" s="37">
        <v>1</v>
      </c>
      <c r="F16" s="37"/>
      <c r="G16" s="38"/>
      <c r="H16" s="37">
        <f>ПозиционноеЦеновое[[#This Row],[Цена за ед  продукции (без НДС)]]*(1+ПозиционноеЦеновое[[#This Row],[НДС (%)]])</f>
        <v>0</v>
      </c>
      <c r="I16" s="42"/>
    </row>
    <row r="17" spans="1:9" s="9" customFormat="1" ht="21.75" customHeight="1" x14ac:dyDescent="0.25">
      <c r="A17" s="8"/>
      <c r="B17" s="11">
        <v>5</v>
      </c>
      <c r="C17" s="36" t="s">
        <v>42</v>
      </c>
      <c r="D17" s="36" t="s">
        <v>35</v>
      </c>
      <c r="E17" s="37">
        <v>1</v>
      </c>
      <c r="F17" s="37"/>
      <c r="G17" s="38"/>
      <c r="H17" s="37">
        <f>ПозиционноеЦеновое[[#This Row],[Цена за ед  продукции (без НДС)]]*(1+ПозиционноеЦеновое[[#This Row],[НДС (%)]])</f>
        <v>0</v>
      </c>
      <c r="I17" s="42"/>
    </row>
    <row r="18" spans="1:9" s="9" customFormat="1" ht="21.75" customHeight="1" x14ac:dyDescent="0.25">
      <c r="A18" s="8"/>
      <c r="B18" s="27"/>
      <c r="C18" s="31" t="s">
        <v>43</v>
      </c>
      <c r="D18" s="40"/>
      <c r="E18" s="32"/>
      <c r="F18" s="32"/>
      <c r="G18" s="32"/>
      <c r="H18" s="32"/>
      <c r="I18" s="42"/>
    </row>
    <row r="19" spans="1:9" s="9" customFormat="1" ht="21.75" customHeight="1" x14ac:dyDescent="0.25">
      <c r="B19" s="27"/>
      <c r="C19" s="41" t="s">
        <v>41</v>
      </c>
      <c r="D19" s="28"/>
      <c r="E19" s="29"/>
      <c r="F19" s="29">
        <f>(D9*F15)+F13+F14+F16+F17</f>
        <v>0</v>
      </c>
      <c r="G19" s="29"/>
      <c r="H19" s="29">
        <f>(D9*H15)+H13+H14+H16+H17</f>
        <v>0</v>
      </c>
      <c r="I19" s="43"/>
    </row>
    <row r="20" spans="1:9" s="9" customFormat="1" ht="21.75" customHeight="1" x14ac:dyDescent="0.25">
      <c r="B20" s="10"/>
    </row>
    <row r="21" spans="1:9" s="9" customFormat="1" ht="21.75" customHeight="1" x14ac:dyDescent="0.25">
      <c r="B21" s="10"/>
    </row>
    <row r="22" spans="1:9" s="9" customFormat="1" ht="21.75" customHeight="1" x14ac:dyDescent="0.25">
      <c r="B22" s="10"/>
    </row>
    <row r="23" spans="1:9" s="9" customFormat="1" ht="21.75" customHeight="1" x14ac:dyDescent="0.25">
      <c r="B23" s="10"/>
    </row>
    <row r="24" spans="1:9" s="9" customFormat="1" ht="21.75" customHeight="1" x14ac:dyDescent="0.25">
      <c r="B24" s="10"/>
    </row>
    <row r="25" spans="1:9" s="9" customFormat="1" ht="21.75" customHeight="1" x14ac:dyDescent="0.25">
      <c r="B25" s="10"/>
    </row>
  </sheetData>
  <sheetProtection formatRows="0" insertRows="0" deleteRows="0" sort="0"/>
  <mergeCells count="14">
    <mergeCell ref="B3:C3"/>
    <mergeCell ref="B5:C5"/>
    <mergeCell ref="D5:H5"/>
    <mergeCell ref="D3:E3"/>
    <mergeCell ref="D7:E7"/>
    <mergeCell ref="F7:G7"/>
    <mergeCell ref="D6:H6"/>
    <mergeCell ref="B4:C4"/>
    <mergeCell ref="D4:H4"/>
    <mergeCell ref="D9:E9"/>
    <mergeCell ref="B9:C9"/>
    <mergeCell ref="B8:C8"/>
    <mergeCell ref="D8:E8"/>
    <mergeCell ref="B6:C6"/>
  </mergeCells>
  <dataValidations count="6">
    <dataValidation operator="notEqual" allowBlank="1" showInputMessage="1" showErrorMessage="1" error="Только число, не равное нулю." sqref="E13:E18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10:E11" xr:uid="{00000000-0002-0000-0000-000004000000}">
      <formula1>"ОСНО,УСН,НПД"</formula1>
    </dataValidation>
    <dataValidation type="list" allowBlank="1" showInputMessage="1" showErrorMessage="1" prompt="Выбрать из списка." sqref="D8:E8" xr:uid="{00000000-0002-0000-0000-000005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3:G18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3:F18 H13:H18" xr:uid="{00000000-0002-0000-0000-000002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23" t="s">
        <v>29</v>
      </c>
    </row>
    <row r="2" spans="1:6" x14ac:dyDescent="0.25">
      <c r="A2" s="22" t="s">
        <v>28</v>
      </c>
    </row>
    <row r="3" spans="1:6" x14ac:dyDescent="0.25">
      <c r="A3" s="21" t="s">
        <v>27</v>
      </c>
    </row>
    <row r="4" spans="1:6" x14ac:dyDescent="0.25">
      <c r="A4" s="22" t="s">
        <v>26</v>
      </c>
    </row>
    <row r="5" spans="1:6" x14ac:dyDescent="0.25">
      <c r="A5" s="21" t="s">
        <v>25</v>
      </c>
    </row>
    <row r="6" spans="1:6" x14ac:dyDescent="0.25">
      <c r="A6" s="22" t="s">
        <v>24</v>
      </c>
    </row>
    <row r="7" spans="1:6" x14ac:dyDescent="0.25">
      <c r="A7" s="21" t="s">
        <v>23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2" t="s">
        <v>22</v>
      </c>
    </row>
    <row r="9" spans="1:6" x14ac:dyDescent="0.25">
      <c r="A9" s="21" t="s">
        <v>21</v>
      </c>
    </row>
    <row r="10" spans="1:6" x14ac:dyDescent="0.25">
      <c r="A10" s="22" t="s">
        <v>20</v>
      </c>
    </row>
    <row r="11" spans="1:6" x14ac:dyDescent="0.25">
      <c r="A11" s="21" t="s">
        <v>19</v>
      </c>
    </row>
    <row r="12" spans="1:6" x14ac:dyDescent="0.25">
      <c r="A12" s="22" t="s">
        <v>18</v>
      </c>
    </row>
    <row r="13" spans="1:6" x14ac:dyDescent="0.25">
      <c r="A13" s="21" t="s">
        <v>17</v>
      </c>
    </row>
    <row r="14" spans="1:6" x14ac:dyDescent="0.25">
      <c r="A14" s="20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2026-05-27T07:48:02Z</dcterms:modified>
  <cp:category>Формы; Закупочная документация</cp:category>
</cp:coreProperties>
</file>